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Лист1!$A$1:$E$38</definedName>
  </definedNames>
  <calcPr calcId="125725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1" i="1"/>
  <c r="E30"/>
  <c r="E29"/>
  <c r="E28"/>
  <c r="E32" s="1"/>
  <c r="E27"/>
  <c r="E26"/>
  <c r="E22"/>
  <c r="E21"/>
  <c r="E20"/>
  <c r="E15"/>
  <c r="E14"/>
  <c r="E16" s="1"/>
  <c r="E9"/>
  <c r="E8"/>
  <c r="E7"/>
  <c r="E10" s="1"/>
  <c r="E33" s="1"/>
</calcChain>
</file>

<file path=xl/sharedStrings.xml><?xml version="1.0" encoding="utf-8"?>
<sst xmlns="http://schemas.openxmlformats.org/spreadsheetml/2006/main" count="46" uniqueCount="31">
  <si>
    <t>Додаток 1
до Програми «Дистанційне 
обслуговування місцевих бюджетів»</t>
  </si>
  <si>
    <t xml:space="preserve">Потреба в техніці </t>
  </si>
  <si>
    <t>№ з\п</t>
  </si>
  <si>
    <t>Найменування техніки</t>
  </si>
  <si>
    <t>Кількість, шт</t>
  </si>
  <si>
    <t>Орієнтовна ціна, грн</t>
  </si>
  <si>
    <t>Сума, грн</t>
  </si>
  <si>
    <t>Персональний комп’ютер</t>
  </si>
  <si>
    <t>БФП Canon MF-3010</t>
  </si>
  <si>
    <t>ДБЖ APC Black UPS 500</t>
  </si>
  <si>
    <t>Всього:</t>
  </si>
  <si>
    <t>Потреба послуги</t>
  </si>
  <si>
    <t>Найменування послуги</t>
  </si>
  <si>
    <t>Заправка та відновлення катриджів</t>
  </si>
  <si>
    <t>Ремонт комп’ютерної техніки</t>
  </si>
  <si>
    <t xml:space="preserve">Потреба в інших видатках </t>
  </si>
  <si>
    <t>Найменування товару</t>
  </si>
  <si>
    <t>Папір</t>
  </si>
  <si>
    <t>Батареї до ДБЖ АРС</t>
  </si>
  <si>
    <t xml:space="preserve">Потреба в нових катриджах </t>
  </si>
  <si>
    <t>Назва прінтера/катриджу</t>
  </si>
  <si>
    <t>Canon MF4150/FX10</t>
  </si>
  <si>
    <t>HP LJ P2035n/CE505A</t>
  </si>
  <si>
    <t>Canon LBP6030B/725</t>
  </si>
  <si>
    <t>CANON MF-3010/725</t>
  </si>
  <si>
    <t>HP LJ P2015dn/53A</t>
  </si>
  <si>
    <t>Brother DCP-1512R/TN-1075</t>
  </si>
  <si>
    <t>Всього згідно кошторису, грн</t>
  </si>
  <si>
    <t xml:space="preserve">             РОЗРАХУНОК                                                                                                                                                                                                                                                                                              орієнтовного обсягу фінансування заходів                                                                                                         Програми «Дистанційне обслуговування місцевих бюджетів»</t>
  </si>
  <si>
    <t xml:space="preserve">Начальник Управління Державної  казначейської служби України  у м. Нововолинську Волинської  області                                    
</t>
  </si>
  <si>
    <t xml:space="preserve">  Ігор МАТВІЙЧУК      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</si>
</sst>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3" fontId="2" fillId="0" borderId="1" xfId="0" applyNumberFormat="1" applyFont="1" applyBorder="1"/>
    <xf numFmtId="3" fontId="1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8"/>
  <sheetViews>
    <sheetView tabSelected="1" view="pageBreakPreview" zoomScale="60" zoomScaleNormal="150" workbookViewId="0">
      <selection activeCell="D47" sqref="D47:D48"/>
    </sheetView>
  </sheetViews>
  <sheetFormatPr defaultRowHeight="15.75"/>
  <cols>
    <col min="1" max="1" width="6.140625" style="1"/>
    <col min="2" max="2" width="35.42578125" style="1"/>
    <col min="3" max="3" width="14.5703125" style="1"/>
    <col min="4" max="4" width="21.85546875" style="1"/>
    <col min="5" max="5" width="14.28515625" style="1" customWidth="1"/>
    <col min="6" max="1025" width="7.5703125" style="1"/>
  </cols>
  <sheetData>
    <row r="1" spans="1:5" ht="51.4" customHeight="1">
      <c r="A1" s="2"/>
      <c r="B1" s="3"/>
      <c r="C1" s="3"/>
      <c r="D1" s="16" t="s">
        <v>0</v>
      </c>
      <c r="E1" s="16"/>
    </row>
    <row r="2" spans="1:5" ht="15" customHeight="1">
      <c r="A2" s="17" t="s">
        <v>28</v>
      </c>
      <c r="B2" s="17"/>
      <c r="C2" s="17"/>
      <c r="D2" s="17"/>
      <c r="E2" s="17"/>
    </row>
    <row r="3" spans="1:5">
      <c r="A3" s="17"/>
      <c r="B3" s="17"/>
      <c r="C3" s="17"/>
      <c r="D3" s="17"/>
      <c r="E3" s="17"/>
    </row>
    <row r="4" spans="1:5" ht="22.5" customHeight="1">
      <c r="A4" s="18"/>
      <c r="B4" s="18"/>
      <c r="C4" s="18"/>
      <c r="D4" s="18"/>
      <c r="E4" s="18"/>
    </row>
    <row r="5" spans="1:5">
      <c r="A5" s="4"/>
      <c r="B5" s="19" t="s">
        <v>1</v>
      </c>
      <c r="C5" s="19"/>
      <c r="D5" s="19"/>
      <c r="E5" s="19"/>
    </row>
    <row r="6" spans="1: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>
      <c r="A7" s="6">
        <v>1</v>
      </c>
      <c r="B7" s="4" t="s">
        <v>7</v>
      </c>
      <c r="C7" s="4">
        <v>3</v>
      </c>
      <c r="D7" s="7">
        <v>23000</v>
      </c>
      <c r="E7" s="8">
        <f>C7*D7</f>
        <v>69000</v>
      </c>
    </row>
    <row r="8" spans="1:5">
      <c r="A8" s="6">
        <v>2</v>
      </c>
      <c r="B8" s="9" t="s">
        <v>8</v>
      </c>
      <c r="C8" s="4">
        <v>1</v>
      </c>
      <c r="D8" s="8">
        <v>18000</v>
      </c>
      <c r="E8" s="8">
        <f>C8*D8</f>
        <v>18000</v>
      </c>
    </row>
    <row r="9" spans="1:5">
      <c r="A9" s="6">
        <v>3</v>
      </c>
      <c r="B9" s="9" t="s">
        <v>9</v>
      </c>
      <c r="C9" s="4">
        <v>3</v>
      </c>
      <c r="D9" s="8">
        <v>7000</v>
      </c>
      <c r="E9" s="8">
        <f>C9*D9</f>
        <v>21000</v>
      </c>
    </row>
    <row r="10" spans="1:5">
      <c r="A10" s="6"/>
      <c r="B10" s="9"/>
      <c r="C10" s="4"/>
      <c r="D10" s="7" t="s">
        <v>10</v>
      </c>
      <c r="E10" s="7">
        <f>SUM(E7:E9)</f>
        <v>108000</v>
      </c>
    </row>
    <row r="11" spans="1:5">
      <c r="A11" s="6"/>
      <c r="B11" s="9"/>
      <c r="C11" s="4"/>
      <c r="D11" s="7"/>
      <c r="E11" s="7"/>
    </row>
    <row r="12" spans="1:5">
      <c r="A12" s="4"/>
      <c r="B12" s="20" t="s">
        <v>11</v>
      </c>
      <c r="C12" s="20"/>
      <c r="D12" s="20"/>
      <c r="E12" s="20"/>
    </row>
    <row r="13" spans="1:5">
      <c r="A13" s="5" t="s">
        <v>2</v>
      </c>
      <c r="B13" s="5" t="s">
        <v>12</v>
      </c>
      <c r="C13" s="5" t="s">
        <v>4</v>
      </c>
      <c r="D13" s="5" t="s">
        <v>5</v>
      </c>
      <c r="E13" s="5" t="s">
        <v>6</v>
      </c>
    </row>
    <row r="14" spans="1:5">
      <c r="A14" s="6">
        <v>1</v>
      </c>
      <c r="B14" s="4" t="s">
        <v>13</v>
      </c>
      <c r="C14" s="4">
        <v>24</v>
      </c>
      <c r="D14" s="8">
        <v>250</v>
      </c>
      <c r="E14" s="8">
        <f>C14*D14</f>
        <v>6000</v>
      </c>
    </row>
    <row r="15" spans="1:5">
      <c r="A15" s="6">
        <v>2</v>
      </c>
      <c r="B15" s="4" t="s">
        <v>14</v>
      </c>
      <c r="C15" s="4">
        <v>3</v>
      </c>
      <c r="D15" s="8">
        <v>2500</v>
      </c>
      <c r="E15" s="8">
        <f>C15*D15</f>
        <v>7500</v>
      </c>
    </row>
    <row r="16" spans="1:5">
      <c r="A16" s="4"/>
      <c r="B16" s="4"/>
      <c r="C16" s="4"/>
      <c r="D16" s="7" t="s">
        <v>10</v>
      </c>
      <c r="E16" s="7">
        <f>SUM(E14:E15)</f>
        <v>13500</v>
      </c>
    </row>
    <row r="17" spans="1:5">
      <c r="A17" s="4"/>
      <c r="B17" s="4"/>
      <c r="C17" s="4"/>
      <c r="D17" s="4"/>
      <c r="E17" s="4"/>
    </row>
    <row r="18" spans="1:5">
      <c r="A18" s="4"/>
      <c r="B18" s="14" t="s">
        <v>15</v>
      </c>
      <c r="C18" s="14"/>
      <c r="D18" s="14"/>
      <c r="E18" s="14"/>
    </row>
    <row r="19" spans="1:5">
      <c r="A19" s="5" t="s">
        <v>2</v>
      </c>
      <c r="B19" s="5" t="s">
        <v>16</v>
      </c>
      <c r="C19" s="5" t="s">
        <v>4</v>
      </c>
      <c r="D19" s="5" t="s">
        <v>5</v>
      </c>
      <c r="E19" s="5" t="s">
        <v>6</v>
      </c>
    </row>
    <row r="20" spans="1:5">
      <c r="A20" s="6">
        <v>1</v>
      </c>
      <c r="B20" s="4" t="s">
        <v>17</v>
      </c>
      <c r="C20" s="4">
        <v>20</v>
      </c>
      <c r="D20" s="8">
        <v>220</v>
      </c>
      <c r="E20" s="8">
        <f>C20*D20</f>
        <v>4400</v>
      </c>
    </row>
    <row r="21" spans="1:5">
      <c r="A21" s="6">
        <v>2</v>
      </c>
      <c r="B21" s="4" t="s">
        <v>18</v>
      </c>
      <c r="C21" s="4">
        <v>5</v>
      </c>
      <c r="D21" s="8">
        <v>700</v>
      </c>
      <c r="E21" s="8">
        <f>C21*D21</f>
        <v>3500</v>
      </c>
    </row>
    <row r="22" spans="1:5">
      <c r="A22" s="4"/>
      <c r="B22" s="4"/>
      <c r="C22" s="4"/>
      <c r="D22" s="7" t="s">
        <v>10</v>
      </c>
      <c r="E22" s="7">
        <f>SUM(E20:E21)</f>
        <v>7900</v>
      </c>
    </row>
    <row r="23" spans="1:5">
      <c r="A23" s="4"/>
      <c r="B23" s="4"/>
      <c r="C23" s="4"/>
      <c r="D23" s="7"/>
      <c r="E23" s="7"/>
    </row>
    <row r="24" spans="1:5">
      <c r="A24" s="11"/>
      <c r="B24" s="14" t="s">
        <v>19</v>
      </c>
      <c r="C24" s="14"/>
      <c r="D24" s="14"/>
      <c r="E24" s="14"/>
    </row>
    <row r="25" spans="1:5" ht="31.5">
      <c r="A25" s="10" t="s">
        <v>2</v>
      </c>
      <c r="B25" s="10" t="s">
        <v>20</v>
      </c>
      <c r="C25" s="10" t="s">
        <v>4</v>
      </c>
      <c r="D25" s="12" t="s">
        <v>5</v>
      </c>
      <c r="E25" s="4" t="s">
        <v>6</v>
      </c>
    </row>
    <row r="26" spans="1:5">
      <c r="A26" s="6">
        <v>1</v>
      </c>
      <c r="B26" s="4" t="s">
        <v>21</v>
      </c>
      <c r="C26" s="4">
        <v>2</v>
      </c>
      <c r="D26" s="8">
        <v>470</v>
      </c>
      <c r="E26" s="8">
        <f t="shared" ref="E26:E31" si="0">C26*D26</f>
        <v>940</v>
      </c>
    </row>
    <row r="27" spans="1:5">
      <c r="A27" s="6">
        <v>2</v>
      </c>
      <c r="B27" s="4" t="s">
        <v>22</v>
      </c>
      <c r="C27" s="4">
        <v>2</v>
      </c>
      <c r="D27" s="8">
        <v>580</v>
      </c>
      <c r="E27" s="8">
        <f t="shared" si="0"/>
        <v>1160</v>
      </c>
    </row>
    <row r="28" spans="1:5">
      <c r="A28" s="6">
        <v>3</v>
      </c>
      <c r="B28" s="4" t="s">
        <v>23</v>
      </c>
      <c r="C28" s="4">
        <v>2</v>
      </c>
      <c r="D28" s="8">
        <v>900</v>
      </c>
      <c r="E28" s="8">
        <f t="shared" si="0"/>
        <v>1800</v>
      </c>
    </row>
    <row r="29" spans="1:5">
      <c r="A29" s="6">
        <v>4</v>
      </c>
      <c r="B29" s="13" t="s">
        <v>24</v>
      </c>
      <c r="C29" s="4">
        <v>1</v>
      </c>
      <c r="D29" s="8">
        <v>900</v>
      </c>
      <c r="E29" s="8">
        <f t="shared" si="0"/>
        <v>900</v>
      </c>
    </row>
    <row r="30" spans="1:5">
      <c r="A30" s="6">
        <v>5</v>
      </c>
      <c r="B30" s="4" t="s">
        <v>25</v>
      </c>
      <c r="C30" s="4">
        <v>2</v>
      </c>
      <c r="D30" s="8">
        <v>550</v>
      </c>
      <c r="E30" s="8">
        <f t="shared" si="0"/>
        <v>1100</v>
      </c>
    </row>
    <row r="31" spans="1:5">
      <c r="A31" s="6">
        <v>6</v>
      </c>
      <c r="B31" s="4" t="s">
        <v>26</v>
      </c>
      <c r="C31" s="4">
        <v>2</v>
      </c>
      <c r="D31" s="8">
        <v>600</v>
      </c>
      <c r="E31" s="8">
        <f t="shared" si="0"/>
        <v>1200</v>
      </c>
    </row>
    <row r="32" spans="1:5">
      <c r="A32" s="6"/>
      <c r="B32" s="4"/>
      <c r="C32" s="4"/>
      <c r="D32" s="7" t="s">
        <v>10</v>
      </c>
      <c r="E32" s="7">
        <f>SUM(E26:E31)</f>
        <v>7100</v>
      </c>
    </row>
    <row r="33" spans="1:5">
      <c r="A33" s="15" t="s">
        <v>27</v>
      </c>
      <c r="B33" s="15"/>
      <c r="C33" s="15"/>
      <c r="D33" s="15"/>
      <c r="E33" s="7">
        <f>SUM(E10:E16,E22,E32)</f>
        <v>150000</v>
      </c>
    </row>
    <row r="35" spans="1:5" ht="15.75" customHeight="1">
      <c r="A35" s="22" t="s">
        <v>29</v>
      </c>
      <c r="B35" s="22"/>
      <c r="C35" s="21"/>
      <c r="D35" s="21"/>
      <c r="E35" s="21"/>
    </row>
    <row r="36" spans="1:5">
      <c r="A36" s="22"/>
      <c r="B36" s="22"/>
      <c r="C36" s="21"/>
      <c r="D36" s="21"/>
      <c r="E36" s="21"/>
    </row>
    <row r="37" spans="1:5">
      <c r="A37" s="22"/>
      <c r="B37" s="22"/>
      <c r="D37" s="1" t="s">
        <v>30</v>
      </c>
    </row>
    <row r="38" spans="1:5">
      <c r="A38" s="22"/>
      <c r="B38" s="22"/>
    </row>
  </sheetData>
  <mergeCells count="8">
    <mergeCell ref="B24:E24"/>
    <mergeCell ref="A33:D33"/>
    <mergeCell ref="D1:E1"/>
    <mergeCell ref="A2:E4"/>
    <mergeCell ref="B5:E5"/>
    <mergeCell ref="B12:E12"/>
    <mergeCell ref="B18:E18"/>
    <mergeCell ref="A35:B38"/>
  </mergeCells>
  <pageMargins left="0.53680555555555598" right="0.21319444444444399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5"/>
  <cols>
    <col min="1" max="1025" width="8.28515625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150" zoomScaleNormal="150" workbookViewId="0"/>
  </sheetViews>
  <sheetFormatPr defaultRowHeight="15"/>
  <cols>
    <col min="1" max="1025" width="8.28515625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Груй СЙ_2</cp:lastModifiedBy>
  <cp:revision>28</cp:revision>
  <cp:lastPrinted>2022-09-29T08:04:09Z</cp:lastPrinted>
  <dcterms:created xsi:type="dcterms:W3CDTF">2006-09-16T00:00:00Z</dcterms:created>
  <dcterms:modified xsi:type="dcterms:W3CDTF">2022-09-29T09:03:38Z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